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mita\Desktop\New folder\attendance\"/>
    </mc:Choice>
  </mc:AlternateContent>
  <xr:revisionPtr revIDLastSave="0" documentId="13_ncr:1_{F61097F6-0E12-4756-BC6B-1FB3910DB0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M22" i="1" l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N22" i="1"/>
  <c r="N15" i="1" l="1"/>
  <c r="N21" i="1"/>
  <c r="N13" i="1"/>
  <c r="N17" i="1"/>
  <c r="N19" i="1"/>
  <c r="N12" i="1"/>
  <c r="N14" i="1"/>
  <c r="N16" i="1"/>
  <c r="N18" i="1"/>
  <c r="N20" i="1"/>
</calcChain>
</file>

<file path=xl/sharedStrings.xml><?xml version="1.0" encoding="utf-8"?>
<sst xmlns="http://schemas.openxmlformats.org/spreadsheetml/2006/main" count="43" uniqueCount="35">
  <si>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</si>
  <si>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</si>
  <si>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</si>
  <si>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</si>
  <si>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</si>
  <si>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</si>
  <si>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</si>
  <si>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</si>
  <si>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</si>
  <si>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</si>
  <si>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</si>
  <si>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</si>
  <si>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</si>
  <si>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ROSHANI RAMDAS VARNEKAR</t>
  </si>
  <si>
    <t>AMRUTA KESHAB THAPA</t>
  </si>
  <si>
    <t>HARSHITADEVI RAKESHKUMAR TIWARI</t>
  </si>
  <si>
    <t>PINKY VINOD VISHWAKARMA</t>
  </si>
  <si>
    <t>SAISHA PRAMOD FADTE GAONKAR</t>
  </si>
  <si>
    <t>SUGANDHA BASAVANNI HARIJAN</t>
  </si>
  <si>
    <t>CHANDANI GURUDAS GAUNKAR</t>
  </si>
  <si>
    <t>DIVYA ROMU KUTTIKAR</t>
  </si>
  <si>
    <t>SAISH GURUDAS GALKAR</t>
  </si>
  <si>
    <t>SAKSHI SATISH KUNCOLIEKAR</t>
  </si>
  <si>
    <t>ABHISHEK SANTOSH</t>
  </si>
  <si>
    <t xml:space="preserve">Class : TYBA </t>
  </si>
  <si>
    <t>Semester: V</t>
  </si>
  <si>
    <t>Subject : HINDI MINOR</t>
  </si>
  <si>
    <t>Title of the Paper: Literature and Cinema</t>
  </si>
  <si>
    <t>Paper Code : HIN-322</t>
  </si>
  <si>
    <t>Name of Subject Teacher: Amita Gaonkar and Akabarali Shaikh</t>
  </si>
  <si>
    <t>November</t>
  </si>
  <si>
    <t>December</t>
  </si>
  <si>
    <t>January</t>
  </si>
  <si>
    <t>February</t>
  </si>
  <si>
    <t>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</si>
</sst>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</font>
    <font>
      <b/>
      <sz val="12"/>
      <color rgb="FF000000"/>
      <name val="Bookman Old Style"/>
    </font>
    <font>
      <sz val="11"/>
      <color rgb="FF000000"/>
      <name val="Calibri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rgb="FF000000"/>
      <name val="Bookman Old Style"/>
    </font>
    <font>
      <b/>
      <sz val="11"/>
      <color rgb="FF000000"/>
      <name val="Bookman Old Style"/>
    </font>
    <font>
      <b/>
      <sz val="16"/>
      <color rgb="FF000000"/>
      <name val="Calibri"/>
    </font>
    <font>
      <sz val="11"/>
      <name val="Calibri"/>
    </font>
    <font>
      <b/>
      <sz val="11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10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5" fillId="0" borderId="0" xfId="0" applyFont="1" applyAlignment="1"/>
    <xf numFmtId="0" fontId="9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12" fillId="0" borderId="5" xfId="0" applyFont="1" applyBorder="1" applyAlignment="1">
      <alignment horizontal="right" wrapText="1"/>
    </xf>
    <xf numFmtId="0" fontId="13" fillId="0" borderId="6" xfId="0" applyFont="1" applyBorder="1" applyAlignment="1">
      <alignment horizontal="center" wrapText="1"/>
    </xf>
    <xf numFmtId="0" fontId="13" fillId="0" borderId="6" xfId="0" applyFont="1" applyBorder="1" applyAlignment="1">
      <alignment wrapText="1"/>
    </xf>
    <xf numFmtId="9" fontId="11" fillId="0" borderId="4" xfId="0" applyNumberFormat="1" applyFont="1" applyBorder="1" applyAlignment="1">
      <alignment horizontal="center"/>
    </xf>
    <xf numFmtId="0" fontId="12" fillId="0" borderId="7" xfId="0" applyFont="1" applyBorder="1" applyAlignment="1">
      <alignment horizontal="right" wrapText="1"/>
    </xf>
    <xf numFmtId="0" fontId="13" fillId="0" borderId="8" xfId="0" applyFont="1" applyBorder="1" applyAlignment="1">
      <alignment horizontal="center" wrapText="1"/>
    </xf>
    <xf numFmtId="0" fontId="13" fillId="0" borderId="8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8" fillId="0" borderId="3" xfId="0" applyFont="1" applyBorder="1" applyAlignment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8" fillId="0" borderId="2" xfId="0" applyFont="1" applyBorder="1" applyAlignment="1"/>
    <xf numFmtId="0" fontId="6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9"/>
  <sheetViews>
    <sheetView tabSelected="1" topLeftCell="A7" zoomScale="134" zoomScaleNormal="134" workbookViewId="0">
      <pane xSplit="1" topLeftCell="F1" activePane="topRight" state="frozen"/>
      <selection pane="topRight" activeCell="O12" sqref="O12"/>
    </sheetView>
  </sheetViews>
  <sheetFormatPr defaultColWidth="14" defaultRowHeight="15" customHeight="1" x14ac:dyDescent="0.3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2" width="11" customWidth="1"/>
    <col min="13" max="13" width="11.33203125" customWidth="1"/>
    <col min="14" max="14" width="20.44140625" customWidth="1"/>
    <col min="15" max="16" width="8.66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 x14ac:dyDescent="0.3">
      <c r="A1" s="16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</row>
    <row r="2" spans="1:30" ht="14.4" x14ac:dyDescent="0.3">
      <c r="A2" s="17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ht="14.4" x14ac:dyDescent="0.3">
      <c r="A3" s="18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</row>
    <row r="4" spans="1:30" ht="14.4" x14ac:dyDescent="0.3">
      <c r="A4" s="14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5" spans="1:30" ht="14.4" x14ac:dyDescent="0.3">
      <c r="C5" s="1" t="s">
        <v>25</v>
      </c>
      <c r="E5" s="20" t="s">
        <v>28</v>
      </c>
      <c r="F5" s="15"/>
      <c r="H5" s="19" t="s">
        <v>29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30" ht="14.4" x14ac:dyDescent="0.3">
      <c r="C6" s="21" t="s">
        <v>26</v>
      </c>
      <c r="D6" s="15"/>
      <c r="E6" s="27" t="s">
        <v>24</v>
      </c>
      <c r="F6" s="15"/>
      <c r="H6" s="19" t="s">
        <v>27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8" spans="1:30" ht="13.5" customHeight="1" x14ac:dyDescent="0.3"/>
    <row r="9" spans="1:30" ht="24" customHeight="1" x14ac:dyDescent="0.4">
      <c r="A9" s="28" t="s">
        <v>4</v>
      </c>
      <c r="B9" s="26"/>
      <c r="C9" s="23"/>
      <c r="D9" s="24" t="s">
        <v>30</v>
      </c>
      <c r="E9" s="23"/>
      <c r="F9" s="24" t="s">
        <v>31</v>
      </c>
      <c r="G9" s="23"/>
      <c r="H9" s="24" t="s">
        <v>32</v>
      </c>
      <c r="I9" s="23"/>
      <c r="J9" s="24" t="s">
        <v>33</v>
      </c>
      <c r="K9" s="23"/>
      <c r="L9" s="24" t="s">
        <v>34</v>
      </c>
      <c r="M9" s="23"/>
      <c r="N9" s="2" t="s">
        <v>5</v>
      </c>
    </row>
    <row r="10" spans="1:30" ht="15.6" x14ac:dyDescent="0.3">
      <c r="A10" s="25" t="s">
        <v>6</v>
      </c>
      <c r="B10" s="26"/>
      <c r="C10" s="23"/>
      <c r="D10" s="22"/>
      <c r="E10" s="23"/>
      <c r="F10" s="22">
        <v>7</v>
      </c>
      <c r="G10" s="23"/>
      <c r="H10" s="22">
        <v>16</v>
      </c>
      <c r="I10" s="23"/>
      <c r="J10" s="22"/>
      <c r="K10" s="23"/>
      <c r="L10" s="22"/>
      <c r="M10" s="23"/>
      <c r="N10" s="3">
        <v>23</v>
      </c>
    </row>
    <row r="11" spans="1:30" ht="14.4" x14ac:dyDescent="0.3">
      <c r="A11" s="4" t="s">
        <v>7</v>
      </c>
      <c r="B11" s="4" t="s">
        <v>8</v>
      </c>
      <c r="C11" s="5" t="s">
        <v>9</v>
      </c>
      <c r="D11" s="6" t="s">
        <v>10</v>
      </c>
      <c r="E11" s="6" t="s">
        <v>11</v>
      </c>
      <c r="F11" s="6" t="s">
        <v>10</v>
      </c>
      <c r="G11" s="6" t="s">
        <v>11</v>
      </c>
      <c r="H11" s="6" t="s">
        <v>10</v>
      </c>
      <c r="I11" s="6" t="s">
        <v>11</v>
      </c>
      <c r="J11" s="6" t="s">
        <v>10</v>
      </c>
      <c r="K11" s="6" t="s">
        <v>11</v>
      </c>
      <c r="L11" s="6" t="s">
        <v>10</v>
      </c>
      <c r="M11" s="6" t="s">
        <v>11</v>
      </c>
      <c r="N11" s="6" t="s">
        <v>12</v>
      </c>
    </row>
    <row r="12" spans="1:30" ht="14.4" x14ac:dyDescent="0.3">
      <c r="A12" s="7">
        <v>1</v>
      </c>
      <c r="B12" s="8">
        <v>2301145</v>
      </c>
      <c r="C12" s="9" t="s">
        <v>13</v>
      </c>
      <c r="D12" s="3"/>
      <c r="E12" s="10" t="e">
        <f t="shared" ref="E12:E22" si="0">D12/$D$10</f>
        <v>#DIV/0!</v>
      </c>
      <c r="F12" s="3">
        <v>4</v>
      </c>
      <c r="G12" s="10">
        <f t="shared" ref="G12:G22" si="1">F12/$F$10</f>
        <v>0.5714285714285714</v>
      </c>
      <c r="H12" s="3">
        <v>12</v>
      </c>
      <c r="I12" s="10">
        <f t="shared" ref="I12:I22" si="2">H12/$H$10</f>
        <v>0.75</v>
      </c>
      <c r="J12" s="3"/>
      <c r="K12" s="10" t="e">
        <f t="shared" ref="K12:K22" si="3">J12/$J$10</f>
        <v>#DIV/0!</v>
      </c>
      <c r="L12" s="3"/>
      <c r="M12" s="10" t="e">
        <f t="shared" ref="M12:M22" si="4">L12/$L$10</f>
        <v>#DIV/0!</v>
      </c>
      <c r="N12" s="10">
        <f t="shared" ref="N12:N22" si="5">(D12+F12+H12+J12+L12)/$N$10</f>
        <v>0.69565217391304346</v>
      </c>
    </row>
    <row r="13" spans="1:30" ht="14.4" x14ac:dyDescent="0.3">
      <c r="A13" s="11">
        <v>2</v>
      </c>
      <c r="B13" s="12">
        <v>2301006</v>
      </c>
      <c r="C13" s="13" t="s">
        <v>14</v>
      </c>
      <c r="D13" s="3"/>
      <c r="E13" s="10" t="e">
        <f t="shared" si="0"/>
        <v>#DIV/0!</v>
      </c>
      <c r="F13" s="3">
        <v>6</v>
      </c>
      <c r="G13" s="10">
        <f t="shared" si="1"/>
        <v>0.8571428571428571</v>
      </c>
      <c r="H13" s="3">
        <v>14</v>
      </c>
      <c r="I13" s="10">
        <f t="shared" si="2"/>
        <v>0.875</v>
      </c>
      <c r="J13" s="3"/>
      <c r="K13" s="10" t="e">
        <f t="shared" si="3"/>
        <v>#DIV/0!</v>
      </c>
      <c r="L13" s="3"/>
      <c r="M13" s="10" t="e">
        <f t="shared" si="4"/>
        <v>#DIV/0!</v>
      </c>
      <c r="N13" s="10">
        <f t="shared" si="5"/>
        <v>0.86956521739130432</v>
      </c>
    </row>
    <row r="14" spans="1:30" ht="14.4" x14ac:dyDescent="0.3">
      <c r="A14" s="11">
        <v>3</v>
      </c>
      <c r="B14" s="12">
        <v>2301039</v>
      </c>
      <c r="C14" s="13" t="s">
        <v>15</v>
      </c>
      <c r="D14" s="3"/>
      <c r="E14" s="10" t="e">
        <f t="shared" si="0"/>
        <v>#DIV/0!</v>
      </c>
      <c r="F14" s="3">
        <v>4</v>
      </c>
      <c r="G14" s="10">
        <f t="shared" si="1"/>
        <v>0.5714285714285714</v>
      </c>
      <c r="H14" s="3">
        <v>14</v>
      </c>
      <c r="I14" s="10">
        <f t="shared" si="2"/>
        <v>0.875</v>
      </c>
      <c r="J14" s="3"/>
      <c r="K14" s="10" t="e">
        <f t="shared" si="3"/>
        <v>#DIV/0!</v>
      </c>
      <c r="L14" s="3"/>
      <c r="M14" s="10" t="e">
        <f t="shared" si="4"/>
        <v>#DIV/0!</v>
      </c>
      <c r="N14" s="10">
        <f t="shared" si="5"/>
        <v>0.78260869565217395</v>
      </c>
    </row>
    <row r="15" spans="1:30" ht="14.4" x14ac:dyDescent="0.3">
      <c r="A15" s="11">
        <v>4</v>
      </c>
      <c r="B15" s="12">
        <v>2301063</v>
      </c>
      <c r="C15" s="13" t="s">
        <v>16</v>
      </c>
      <c r="D15" s="3"/>
      <c r="E15" s="10" t="e">
        <f t="shared" si="0"/>
        <v>#DIV/0!</v>
      </c>
      <c r="F15" s="3">
        <v>6</v>
      </c>
      <c r="G15" s="10">
        <f t="shared" si="1"/>
        <v>0.8571428571428571</v>
      </c>
      <c r="H15" s="3">
        <v>16</v>
      </c>
      <c r="I15" s="10">
        <f t="shared" si="2"/>
        <v>1</v>
      </c>
      <c r="J15" s="3"/>
      <c r="K15" s="10" t="e">
        <f t="shared" si="3"/>
        <v>#DIV/0!</v>
      </c>
      <c r="L15" s="3"/>
      <c r="M15" s="10" t="e">
        <f t="shared" si="4"/>
        <v>#DIV/0!</v>
      </c>
      <c r="N15" s="10">
        <f t="shared" si="5"/>
        <v>0.95652173913043481</v>
      </c>
    </row>
    <row r="16" spans="1:30" ht="14.4" x14ac:dyDescent="0.3">
      <c r="A16" s="11">
        <v>5</v>
      </c>
      <c r="B16" s="12">
        <v>2301085</v>
      </c>
      <c r="C16" s="13" t="s">
        <v>17</v>
      </c>
      <c r="D16" s="3"/>
      <c r="E16" s="10" t="e">
        <f t="shared" si="0"/>
        <v>#DIV/0!</v>
      </c>
      <c r="F16" s="3">
        <v>6</v>
      </c>
      <c r="G16" s="10">
        <f t="shared" si="1"/>
        <v>0.8571428571428571</v>
      </c>
      <c r="H16" s="3">
        <v>14</v>
      </c>
      <c r="I16" s="10">
        <f t="shared" si="2"/>
        <v>0.875</v>
      </c>
      <c r="J16" s="3"/>
      <c r="K16" s="10" t="e">
        <f t="shared" si="3"/>
        <v>#DIV/0!</v>
      </c>
      <c r="L16" s="3"/>
      <c r="M16" s="10" t="e">
        <f t="shared" si="4"/>
        <v>#DIV/0!</v>
      </c>
      <c r="N16" s="10">
        <f t="shared" si="5"/>
        <v>0.86956521739130432</v>
      </c>
    </row>
    <row r="17" spans="1:14" ht="14.4" x14ac:dyDescent="0.3">
      <c r="A17" s="11">
        <v>6</v>
      </c>
      <c r="B17" s="12">
        <v>2301150</v>
      </c>
      <c r="C17" s="13" t="s">
        <v>18</v>
      </c>
      <c r="D17" s="3"/>
      <c r="E17" s="10" t="e">
        <f t="shared" si="0"/>
        <v>#DIV/0!</v>
      </c>
      <c r="F17" s="3">
        <v>6</v>
      </c>
      <c r="G17" s="10">
        <f t="shared" si="1"/>
        <v>0.8571428571428571</v>
      </c>
      <c r="H17" s="3">
        <v>10</v>
      </c>
      <c r="I17" s="10">
        <f t="shared" si="2"/>
        <v>0.625</v>
      </c>
      <c r="J17" s="3"/>
      <c r="K17" s="10" t="e">
        <f t="shared" si="3"/>
        <v>#DIV/0!</v>
      </c>
      <c r="L17" s="3"/>
      <c r="M17" s="10" t="e">
        <f t="shared" si="4"/>
        <v>#DIV/0!</v>
      </c>
      <c r="N17" s="10">
        <f t="shared" si="5"/>
        <v>0.69565217391304346</v>
      </c>
    </row>
    <row r="18" spans="1:14" ht="14.4" x14ac:dyDescent="0.3">
      <c r="A18" s="11">
        <v>7</v>
      </c>
      <c r="B18" s="12">
        <v>2301021</v>
      </c>
      <c r="C18" s="13" t="s">
        <v>19</v>
      </c>
      <c r="D18" s="3"/>
      <c r="E18" s="10" t="e">
        <f t="shared" si="0"/>
        <v>#DIV/0!</v>
      </c>
      <c r="F18" s="3">
        <v>3</v>
      </c>
      <c r="G18" s="10">
        <f t="shared" si="1"/>
        <v>0.42857142857142855</v>
      </c>
      <c r="H18" s="3">
        <v>13</v>
      </c>
      <c r="I18" s="10">
        <f t="shared" si="2"/>
        <v>0.8125</v>
      </c>
      <c r="J18" s="3"/>
      <c r="K18" s="10" t="e">
        <f t="shared" si="3"/>
        <v>#DIV/0!</v>
      </c>
      <c r="L18" s="3"/>
      <c r="M18" s="10" t="e">
        <f t="shared" si="4"/>
        <v>#DIV/0!</v>
      </c>
      <c r="N18" s="10">
        <f t="shared" si="5"/>
        <v>0.69565217391304346</v>
      </c>
    </row>
    <row r="19" spans="1:14" ht="14.4" x14ac:dyDescent="0.3">
      <c r="A19" s="11">
        <v>8</v>
      </c>
      <c r="B19" s="12">
        <v>2301030</v>
      </c>
      <c r="C19" s="13" t="s">
        <v>20</v>
      </c>
      <c r="D19" s="3"/>
      <c r="E19" s="10" t="e">
        <f t="shared" si="0"/>
        <v>#DIV/0!</v>
      </c>
      <c r="F19" s="3">
        <v>5</v>
      </c>
      <c r="G19" s="10">
        <f t="shared" si="1"/>
        <v>0.7142857142857143</v>
      </c>
      <c r="H19" s="3">
        <v>10</v>
      </c>
      <c r="I19" s="10">
        <f t="shared" si="2"/>
        <v>0.625</v>
      </c>
      <c r="J19" s="3"/>
      <c r="K19" s="10" t="e">
        <f t="shared" si="3"/>
        <v>#DIV/0!</v>
      </c>
      <c r="L19" s="3"/>
      <c r="M19" s="10" t="e">
        <f t="shared" si="4"/>
        <v>#DIV/0!</v>
      </c>
      <c r="N19" s="10">
        <f t="shared" si="5"/>
        <v>0.65217391304347827</v>
      </c>
    </row>
    <row r="20" spans="1:14" ht="14.4" x14ac:dyDescent="0.3">
      <c r="A20" s="11">
        <v>9</v>
      </c>
      <c r="B20" s="12">
        <v>2301084</v>
      </c>
      <c r="C20" s="13" t="s">
        <v>21</v>
      </c>
      <c r="D20" s="3"/>
      <c r="E20" s="10" t="e">
        <f t="shared" si="0"/>
        <v>#DIV/0!</v>
      </c>
      <c r="F20" s="3">
        <v>5</v>
      </c>
      <c r="G20" s="10">
        <f t="shared" si="1"/>
        <v>0.7142857142857143</v>
      </c>
      <c r="H20" s="3">
        <v>12</v>
      </c>
      <c r="I20" s="10">
        <f t="shared" si="2"/>
        <v>0.75</v>
      </c>
      <c r="J20" s="3"/>
      <c r="K20" s="10" t="e">
        <f t="shared" si="3"/>
        <v>#DIV/0!</v>
      </c>
      <c r="L20" s="3"/>
      <c r="M20" s="10" t="e">
        <f t="shared" si="4"/>
        <v>#DIV/0!</v>
      </c>
      <c r="N20" s="10">
        <f t="shared" si="5"/>
        <v>0.73913043478260865</v>
      </c>
    </row>
    <row r="21" spans="1:14" ht="15.75" customHeight="1" x14ac:dyDescent="0.3">
      <c r="A21" s="11">
        <v>10</v>
      </c>
      <c r="B21" s="12">
        <v>2301089</v>
      </c>
      <c r="C21" s="13" t="s">
        <v>22</v>
      </c>
      <c r="D21" s="3"/>
      <c r="E21" s="10" t="e">
        <f t="shared" si="0"/>
        <v>#DIV/0!</v>
      </c>
      <c r="F21" s="3">
        <v>3</v>
      </c>
      <c r="G21" s="10">
        <f t="shared" si="1"/>
        <v>0.42857142857142855</v>
      </c>
      <c r="H21" s="3">
        <v>13</v>
      </c>
      <c r="I21" s="10">
        <f t="shared" si="2"/>
        <v>0.8125</v>
      </c>
      <c r="J21" s="3"/>
      <c r="K21" s="10" t="e">
        <f t="shared" si="3"/>
        <v>#DIV/0!</v>
      </c>
      <c r="L21" s="3"/>
      <c r="M21" s="10" t="e">
        <f t="shared" si="4"/>
        <v>#DIV/0!</v>
      </c>
      <c r="N21" s="10">
        <f t="shared" si="5"/>
        <v>0.69565217391304346</v>
      </c>
    </row>
    <row r="22" spans="1:14" ht="15.75" customHeight="1" x14ac:dyDescent="0.3">
      <c r="A22" s="11">
        <v>11</v>
      </c>
      <c r="B22" s="12">
        <v>2301129</v>
      </c>
      <c r="C22" s="13" t="s">
        <v>23</v>
      </c>
      <c r="D22" s="3"/>
      <c r="E22" s="10" t="e">
        <f t="shared" si="0"/>
        <v>#DIV/0!</v>
      </c>
      <c r="F22" s="3">
        <v>4</v>
      </c>
      <c r="G22" s="10">
        <f t="shared" si="1"/>
        <v>0.5714285714285714</v>
      </c>
      <c r="H22" s="3">
        <v>11</v>
      </c>
      <c r="I22" s="10">
        <f t="shared" si="2"/>
        <v>0.6875</v>
      </c>
      <c r="J22" s="3"/>
      <c r="K22" s="10" t="e">
        <f t="shared" si="3"/>
        <v>#DIV/0!</v>
      </c>
      <c r="L22" s="3"/>
      <c r="M22" s="10" t="e">
        <f t="shared" si="4"/>
        <v>#DIV/0!</v>
      </c>
      <c r="N22" s="10">
        <f t="shared" si="5"/>
        <v>0.65217391304347827</v>
      </c>
    </row>
    <row r="23" spans="1:14" ht="15.7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5.75" customHeight="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5.75" customHeight="1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5" customHeight="1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5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</sheetData>
  <mergeCells count="21">
    <mergeCell ref="C6:D6"/>
    <mergeCell ref="J10:K10"/>
    <mergeCell ref="L9:M9"/>
    <mergeCell ref="A10:C10"/>
    <mergeCell ref="F9:G9"/>
    <mergeCell ref="H9:I9"/>
    <mergeCell ref="J9:K9"/>
    <mergeCell ref="H6:AB6"/>
    <mergeCell ref="L10:M10"/>
    <mergeCell ref="E6:F6"/>
    <mergeCell ref="A9:C9"/>
    <mergeCell ref="D10:E10"/>
    <mergeCell ref="F10:G10"/>
    <mergeCell ref="H10:I10"/>
    <mergeCell ref="D9:E9"/>
    <mergeCell ref="A4:AD4"/>
    <mergeCell ref="A1:AD1"/>
    <mergeCell ref="A2:AD2"/>
    <mergeCell ref="A3:AD3"/>
    <mergeCell ref="H5:AB5"/>
    <mergeCell ref="E5:F5"/>
  </mergeCells>
  <conditionalFormatting sqref="E12:E22">
    <cfRule type="cellIs" dxfId="5" priority="1" operator="lessThan">
      <formula>0.75</formula>
    </cfRule>
  </conditionalFormatting>
  <conditionalFormatting sqref="G12:G22">
    <cfRule type="cellIs" dxfId="4" priority="2" operator="lessThan">
      <formula>0.75</formula>
    </cfRule>
  </conditionalFormatting>
  <conditionalFormatting sqref="I12:I22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22">
    <cfRule type="cellIs" dxfId="1" priority="5" operator="lessThan">
      <formula>0.75</formula>
    </cfRule>
  </conditionalFormatting>
  <conditionalFormatting sqref="M12:N22">
    <cfRule type="cellIs" dxfId="0" priority="6" operator="lessThan">
      <formula>0.75</formula>
    </cfRule>
  </conditionalFormatting>
  <pageMargins left="0.7" right="0.7" top="0.75" bottom="0.75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SM-A235F</dc:creator>
  <cp:lastModifiedBy>Amita Goankar</cp:lastModifiedBy>
  <dcterms:created xsi:type="dcterms:W3CDTF">2006-09-15T13:00:00Z</dcterms:created>
  <dcterms:modified xsi:type="dcterms:W3CDTF">2026-02-06T17:13:53Z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7fa7c721af0d4e82b183fdc66fd00fef</vt:lpwstr>
  </property>
</Properties>
</file>